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kti\Pločnik Beričevo od pokopališča do Kmetskega doma\popis za JN 2. faza\"/>
    </mc:Choice>
  </mc:AlternateContent>
  <xr:revisionPtr revIDLastSave="0" documentId="13_ncr:1_{56F2F24C-A42E-4469-965D-8762895FA99C}" xr6:coauthVersionLast="36" xr6:coauthVersionMax="36" xr10:uidLastSave="{00000000-0000-0000-0000-000000000000}"/>
  <bookViews>
    <workbookView xWindow="32760" yWindow="32760" windowWidth="28800" windowHeight="12225" xr2:uid="{00000000-000D-0000-FFFF-FFFF00000000}"/>
  </bookViews>
  <sheets>
    <sheet name="BERIČEVO_GRADBENA" sheetId="11" r:id="rId1"/>
  </sheets>
  <definedNames>
    <definedName name="_xlnm.Print_Area" localSheetId="0">BERIČEVO_GRADBENA!$A$1:$F$59</definedName>
    <definedName name="_xlnm.Print_Titles" localSheetId="0">BERIČEVO_GRADBENA!$6:$6</definedName>
  </definedNames>
  <calcPr calcId="191029"/>
</workbook>
</file>

<file path=xl/calcChain.xml><?xml version="1.0" encoding="utf-8"?>
<calcChain xmlns="http://schemas.openxmlformats.org/spreadsheetml/2006/main">
  <c r="F34" i="11" l="1"/>
  <c r="F33" i="11"/>
  <c r="F29" i="11"/>
  <c r="F28" i="11"/>
  <c r="F30" i="11" s="1"/>
  <c r="F49" i="11" s="1"/>
  <c r="F10" i="11"/>
  <c r="F24" i="11" s="1"/>
  <c r="F48" i="11" s="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8" i="11"/>
  <c r="E35" i="11" l="1"/>
  <c r="F35" i="11" s="1"/>
  <c r="F36" i="11" s="1"/>
  <c r="F50" i="11" s="1"/>
  <c r="F51" i="11" s="1"/>
  <c r="F54" i="11" s="1"/>
  <c r="F55" i="11" s="1"/>
</calcChain>
</file>

<file path=xl/sharedStrings.xml><?xml version="1.0" encoding="utf-8"?>
<sst xmlns="http://schemas.openxmlformats.org/spreadsheetml/2006/main" count="64" uniqueCount="47">
  <si>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</si>
  <si>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</si>
  <si>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</si>
  <si>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</si>
  <si>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</si>
  <si>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</si>
  <si>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</si>
  <si>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</si>
  <si>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</si>
  <si>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</si>
  <si>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</si>
  <si>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</si>
  <si>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Skupaj z DDV</t>
  </si>
  <si>
    <t>KABLI IN VALJANEC</t>
  </si>
  <si>
    <t>DRUGA DELA</t>
  </si>
  <si>
    <t>Trasiranje in zakoličbe za potrebe javne razsvetljave:</t>
  </si>
  <si>
    <t>Zakoličbe komunalnih vodov:</t>
  </si>
  <si>
    <t>Kabli in valjanec</t>
  </si>
  <si>
    <t>Druga dela</t>
  </si>
  <si>
    <t>Izkop kanala za kabel IV. kategorije globine 0.8m, širine 0,4m, dobava in polaganje stigmafleks cevi fi 110, izdelava kabelske posteljice s peskom granulacije 0-4 mm, obsutje cevi s peskom granulacije 0-4mm, izdelava tampona - nasutje 10-20 cm  gramoza, opozorilna folija, zasutje z izkopanim materialom, utrjevanje:</t>
  </si>
  <si>
    <t>1xcev</t>
  </si>
  <si>
    <t>m3</t>
  </si>
  <si>
    <t>Nepredvidena dela in drobni material v višini 2,1 % od načrtovanih del - obračun po dejanskih stroških in potrjenem gradbenem dnevniku:</t>
  </si>
  <si>
    <t>cena</t>
  </si>
  <si>
    <t>DDV 22%</t>
  </si>
  <si>
    <t>P.2 PROJEKTANTSKI PREDRAČUN</t>
  </si>
  <si>
    <t>Dobava in polaganje valjanca FeZn 25x4mm:</t>
  </si>
  <si>
    <t>Pospravilo trase v prvotno stanje</t>
  </si>
  <si>
    <t>Odvoz odvečnega materiala na deponijo do 40 km, z vsemi pristojbinami in taksami za gradbene odpadke</t>
  </si>
  <si>
    <t>Obbetoniranje zgornejga dela rova (30 cm/ MB-10) kabelske kanalizacije pri prehodih preko asfaltnih površin v cestišču ter ob kabelskih jaških</t>
  </si>
  <si>
    <t>Izdelava kompletnega tipskega jaška cestne razsvetljave dimenzij 60 x 60 cm z velikostjo litoželeznega pokrova   60 x 60 cm; nosilnost 125 kN z napisom JAVNA RAZSVETLJAVA</t>
  </si>
  <si>
    <t>m2</t>
  </si>
  <si>
    <t>Rušenje asfalta, komplet z odvozom na deponijo (izven območja obdelave)</t>
  </si>
  <si>
    <t>Asfaltiranje poškodovanih površin (izven območja obdelave)</t>
  </si>
  <si>
    <t>Izvedba navezave novo predvidenih kabelskih jaškov na obstoječo kabelsko kanalizacijo/ obstoječe kabelske trase JR</t>
  </si>
  <si>
    <t>Rušitev obstoječega kandelabra s svetilko ter rušitev temelja, komplet z odvozom na deponijo</t>
  </si>
  <si>
    <t>Dobava in polaganje kabla NYY-J 5x10 mm2:</t>
  </si>
  <si>
    <t xml:space="preserve">Rekonstrukcija lokalne ceste LC 069021 Ljubljana - Brinje - Videm v naselju Beričevo
</t>
  </si>
  <si>
    <t>št načrta: 06-30-2946/3016</t>
  </si>
  <si>
    <t>Izdelava temelja za kovinski kandelaber višine 7 m nad nivojem terena, I. vetrovna cona komplet z izkopom jame, obbetoniranjem, za postavitev kandelabra direktno v temelj:</t>
  </si>
  <si>
    <t>2xcev</t>
  </si>
  <si>
    <t>Izdelava betonskega temelja za prižigališče javne razsvetljave, komplet z izkopom jame</t>
  </si>
  <si>
    <t>Odstranitev obstoječe svetilke montirane na konzoli oziroma na sks vodu</t>
  </si>
  <si>
    <t xml:space="preserve">Odstranitev obstoječega SKS voda </t>
  </si>
  <si>
    <t>Vgradnja poliesterskega podstavka PMO, komplet z izkopom ter obbetoniranjem</t>
  </si>
  <si>
    <t>datum: avgust 2022</t>
  </si>
  <si>
    <t>Cestna razsvetljava_GRADBENA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</si>
</sst>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6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Border="0" applyProtection="0">
      <alignment vertical="top" wrapText="1"/>
    </xf>
    <xf numFmtId="0" fontId="13" fillId="0" borderId="0"/>
    <xf numFmtId="165" fontId="13" fillId="0" borderId="0" applyFont="0" applyFill="0" applyBorder="0" applyAlignment="0" applyProtection="0"/>
  </cellStyleXfs>
  <cellXfs count="96">
    <xf numFmtId="0" fontId="0" fillId="0" borderId="0" xfId="0"/>
    <xf numFmtId="167" fontId="7" fillId="0" borderId="2" xfId="0" applyNumberFormat="1" applyFont="1" applyFill="1" applyBorder="1" applyAlignment="1" applyProtection="1">
      <alignment horizontal="center"/>
      <protection locked="0"/>
    </xf>
    <xf numFmtId="167" fontId="0" fillId="0" borderId="2" xfId="0" applyNumberFormat="1" applyFill="1" applyBorder="1" applyAlignment="1" applyProtection="1">
      <alignment horizontal="center"/>
      <protection locked="0"/>
    </xf>
    <xf numFmtId="167" fontId="0" fillId="0" borderId="10" xfId="0" applyNumberFormat="1" applyFill="1" applyBorder="1" applyAlignment="1" applyProtection="1">
      <alignment horizontal="center"/>
      <protection locked="0"/>
    </xf>
    <xf numFmtId="167" fontId="10" fillId="0" borderId="2" xfId="1" applyNumberFormat="1" applyFont="1" applyBorder="1" applyAlignment="1" applyProtection="1">
      <alignment horizontal="center"/>
      <protection locked="0"/>
    </xf>
    <xf numFmtId="167" fontId="7" fillId="0" borderId="4" xfId="0" applyNumberFormat="1" applyFont="1" applyBorder="1" applyAlignment="1" applyProtection="1">
      <alignment horizontal="center"/>
      <protection locked="0"/>
    </xf>
    <xf numFmtId="167" fontId="10" fillId="0" borderId="2" xfId="1" applyNumberFormat="1" applyFont="1" applyFill="1" applyBorder="1" applyAlignment="1" applyProtection="1">
      <alignment horizontal="center"/>
      <protection locked="0"/>
    </xf>
    <xf numFmtId="167" fontId="7" fillId="0" borderId="2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Protection="1"/>
    <xf numFmtId="0" fontId="6" fillId="0" borderId="0" xfId="0" applyFont="1" applyFill="1" applyAlignment="1" applyProtection="1">
      <alignment vertical="top" wrapText="1"/>
    </xf>
    <xf numFmtId="0" fontId="0" fillId="0" borderId="0" xfId="0" applyFill="1" applyAlignment="1" applyProtection="1"/>
    <xf numFmtId="4" fontId="4" fillId="0" borderId="0" xfId="0" applyNumberFormat="1" applyFont="1" applyFill="1" applyAlignment="1" applyProtection="1">
      <alignment horizontal="right"/>
    </xf>
    <xf numFmtId="4" fontId="8" fillId="0" borderId="0" xfId="0" applyNumberFormat="1" applyFont="1" applyFill="1" applyAlignment="1" applyProtection="1">
      <alignment horizontal="right"/>
    </xf>
    <xf numFmtId="0" fontId="7" fillId="0" borderId="0" xfId="0" applyFont="1" applyProtection="1"/>
    <xf numFmtId="165" fontId="3" fillId="0" borderId="0" xfId="0" applyNumberFormat="1" applyFont="1" applyBorder="1" applyAlignment="1" applyProtection="1">
      <alignment horizontal="center"/>
    </xf>
    <xf numFmtId="0" fontId="15" fillId="0" borderId="0" xfId="0" applyFont="1" applyFill="1" applyAlignment="1" applyProtection="1">
      <alignment vertical="top" wrapText="1"/>
    </xf>
    <xf numFmtId="0" fontId="0" fillId="0" borderId="0" xfId="0" applyFill="1" applyAlignment="1" applyProtection="1"/>
    <xf numFmtId="0" fontId="8" fillId="0" borderId="0" xfId="0" applyFont="1" applyProtection="1"/>
    <xf numFmtId="0" fontId="14" fillId="0" borderId="0" xfId="0" applyFont="1" applyAlignment="1" applyProtection="1">
      <alignment horizontal="left" wrapText="1"/>
    </xf>
    <xf numFmtId="0" fontId="0" fillId="0" borderId="0" xfId="0" applyAlignment="1" applyProtection="1"/>
    <xf numFmtId="0" fontId="5" fillId="0" borderId="0" xfId="0" applyFont="1" applyFill="1" applyBorder="1" applyProtection="1"/>
    <xf numFmtId="0" fontId="12" fillId="3" borderId="0" xfId="0" applyFont="1" applyFill="1" applyProtection="1"/>
    <xf numFmtId="0" fontId="7" fillId="3" borderId="0" xfId="0" applyFont="1" applyFill="1" applyProtection="1"/>
    <xf numFmtId="0" fontId="7" fillId="3" borderId="0" xfId="0" applyFont="1" applyFill="1" applyBorder="1" applyProtection="1"/>
    <xf numFmtId="4" fontId="7" fillId="3" borderId="0" xfId="0" applyNumberFormat="1" applyFont="1" applyFill="1" applyBorder="1" applyAlignment="1" applyProtection="1">
      <alignment horizontal="right"/>
    </xf>
    <xf numFmtId="4" fontId="8" fillId="3" borderId="0" xfId="0" applyNumberFormat="1" applyFont="1" applyFill="1" applyAlignment="1" applyProtection="1">
      <alignment horizontal="right"/>
    </xf>
    <xf numFmtId="0" fontId="5" fillId="3" borderId="0" xfId="0" applyFont="1" applyFill="1" applyProtection="1"/>
    <xf numFmtId="0" fontId="7" fillId="3" borderId="0" xfId="0" applyFont="1" applyFill="1" applyAlignment="1" applyProtection="1">
      <alignment horizontal="right"/>
    </xf>
    <xf numFmtId="4" fontId="4" fillId="3" borderId="0" xfId="0" applyNumberFormat="1" applyFont="1" applyFill="1" applyAlignment="1" applyProtection="1">
      <alignment horizontal="right"/>
    </xf>
    <xf numFmtId="0" fontId="7" fillId="0" borderId="0" xfId="0" applyFont="1" applyFill="1" applyAlignment="1" applyProtection="1">
      <alignment vertical="top"/>
    </xf>
    <xf numFmtId="0" fontId="9" fillId="2" borderId="8" xfId="0" applyFont="1" applyFill="1" applyBorder="1" applyAlignment="1" applyProtection="1">
      <alignment horizontal="center" vertical="top" wrapText="1"/>
    </xf>
    <xf numFmtId="4" fontId="9" fillId="2" borderId="8" xfId="0" applyNumberFormat="1" applyFont="1" applyFill="1" applyBorder="1" applyAlignment="1" applyProtection="1">
      <alignment horizontal="right" vertical="top" wrapText="1"/>
    </xf>
    <xf numFmtId="4" fontId="9" fillId="2" borderId="8" xfId="0" applyNumberFormat="1" applyFont="1" applyFill="1" applyBorder="1" applyAlignment="1" applyProtection="1">
      <alignment horizontal="right" vertical="top"/>
    </xf>
    <xf numFmtId="0" fontId="7" fillId="0" borderId="1" xfId="0" applyFont="1" applyFill="1" applyBorder="1" applyProtection="1"/>
    <xf numFmtId="0" fontId="8" fillId="0" borderId="2" xfId="0" applyFont="1" applyFill="1" applyBorder="1" applyAlignment="1" applyProtection="1">
      <alignment vertical="top"/>
    </xf>
    <xf numFmtId="0" fontId="7" fillId="0" borderId="2" xfId="0" applyFont="1" applyFill="1" applyBorder="1" applyProtection="1"/>
    <xf numFmtId="4" fontId="7" fillId="0" borderId="2" xfId="0" applyNumberFormat="1" applyFont="1" applyFill="1" applyBorder="1" applyAlignment="1" applyProtection="1">
      <alignment horizontal="right"/>
    </xf>
    <xf numFmtId="0" fontId="2" fillId="0" borderId="2" xfId="0" applyFont="1" applyFill="1" applyBorder="1" applyAlignment="1" applyProtection="1">
      <alignment horizontal="left" vertical="top"/>
    </xf>
    <xf numFmtId="0" fontId="7" fillId="0" borderId="2" xfId="0" applyFont="1" applyFill="1" applyBorder="1" applyAlignment="1" applyProtection="1">
      <alignment vertical="top" wrapText="1"/>
    </xf>
    <xf numFmtId="0" fontId="7" fillId="0" borderId="3" xfId="0" applyFont="1" applyFill="1" applyBorder="1" applyAlignment="1" applyProtection="1">
      <alignment horizontal="right"/>
    </xf>
    <xf numFmtId="167" fontId="7" fillId="0" borderId="2" xfId="0" applyNumberFormat="1" applyFont="1" applyFill="1" applyBorder="1" applyAlignment="1" applyProtection="1">
      <alignment horizontal="center"/>
    </xf>
    <xf numFmtId="167" fontId="7" fillId="0" borderId="4" xfId="0" applyNumberFormat="1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right"/>
    </xf>
    <xf numFmtId="0" fontId="2" fillId="0" borderId="6" xfId="0" applyFont="1" applyFill="1" applyBorder="1" applyAlignment="1" applyProtection="1">
      <alignment horizontal="left" vertical="top"/>
    </xf>
    <xf numFmtId="0" fontId="7" fillId="0" borderId="9" xfId="0" applyFont="1" applyFill="1" applyBorder="1" applyAlignment="1" applyProtection="1">
      <alignment vertical="top" wrapText="1"/>
    </xf>
    <xf numFmtId="0" fontId="7" fillId="0" borderId="10" xfId="0" applyFont="1" applyFill="1" applyBorder="1" applyAlignment="1" applyProtection="1">
      <alignment horizontal="right"/>
    </xf>
    <xf numFmtId="0" fontId="7" fillId="0" borderId="5" xfId="0" applyFont="1" applyFill="1" applyBorder="1" applyAlignment="1" applyProtection="1">
      <alignment vertical="top" wrapText="1"/>
    </xf>
    <xf numFmtId="0" fontId="11" fillId="0" borderId="2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vertical="top" wrapText="1"/>
    </xf>
    <xf numFmtId="0" fontId="10" fillId="3" borderId="2" xfId="0" applyFont="1" applyFill="1" applyBorder="1" applyAlignment="1" applyProtection="1">
      <alignment horizontal="right"/>
    </xf>
    <xf numFmtId="0" fontId="10" fillId="0" borderId="2" xfId="0" applyFont="1" applyBorder="1" applyAlignment="1" applyProtection="1">
      <alignment horizontal="right"/>
    </xf>
    <xf numFmtId="0" fontId="0" fillId="0" borderId="0" xfId="0" applyProtection="1"/>
    <xf numFmtId="0" fontId="11" fillId="0" borderId="2" xfId="0" applyFont="1" applyFill="1" applyBorder="1" applyAlignment="1" applyProtection="1">
      <alignment horizontal="left" vertical="top"/>
    </xf>
    <xf numFmtId="0" fontId="10" fillId="0" borderId="2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vertical="top" wrapText="1"/>
    </xf>
    <xf numFmtId="0" fontId="7" fillId="0" borderId="0" xfId="0" applyFont="1" applyFill="1" applyBorder="1" applyAlignment="1" applyProtection="1">
      <alignment horizontal="right"/>
    </xf>
    <xf numFmtId="4" fontId="10" fillId="0" borderId="0" xfId="2" applyNumberFormat="1" applyFont="1" applyFill="1" applyBorder="1" applyAlignment="1" applyProtection="1">
      <alignment horizontal="center" wrapText="1"/>
    </xf>
    <xf numFmtId="167" fontId="8" fillId="0" borderId="0" xfId="0" applyNumberFormat="1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left" vertical="top"/>
    </xf>
    <xf numFmtId="0" fontId="7" fillId="3" borderId="0" xfId="0" applyFont="1" applyFill="1" applyBorder="1" applyAlignment="1" applyProtection="1">
      <alignment vertical="top" wrapText="1"/>
    </xf>
    <xf numFmtId="0" fontId="7" fillId="3" borderId="0" xfId="0" applyFont="1" applyFill="1" applyBorder="1" applyAlignment="1" applyProtection="1">
      <alignment horizontal="right"/>
    </xf>
    <xf numFmtId="167" fontId="10" fillId="3" borderId="0" xfId="2" applyNumberFormat="1" applyFont="1" applyFill="1" applyBorder="1" applyAlignment="1" applyProtection="1">
      <alignment horizontal="center" wrapText="1"/>
    </xf>
    <xf numFmtId="167" fontId="8" fillId="3" borderId="0" xfId="0" applyNumberFormat="1" applyFont="1" applyFill="1" applyAlignment="1" applyProtection="1">
      <alignment horizontal="center"/>
    </xf>
    <xf numFmtId="0" fontId="0" fillId="3" borderId="0" xfId="0" applyFill="1" applyProtection="1"/>
    <xf numFmtId="0" fontId="8" fillId="0" borderId="2" xfId="0" applyFont="1" applyFill="1" applyBorder="1" applyAlignment="1" applyProtection="1">
      <alignment vertical="top" wrapText="1"/>
    </xf>
    <xf numFmtId="167" fontId="10" fillId="0" borderId="2" xfId="2" applyNumberFormat="1" applyFont="1" applyFill="1" applyBorder="1" applyAlignment="1" applyProtection="1">
      <alignment horizontal="center" wrapText="1"/>
    </xf>
    <xf numFmtId="167" fontId="8" fillId="0" borderId="2" xfId="0" applyNumberFormat="1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vertical="top" wrapText="1"/>
    </xf>
    <xf numFmtId="0" fontId="7" fillId="0" borderId="0" xfId="0" applyFont="1" applyFill="1" applyAlignment="1" applyProtection="1">
      <alignment horizontal="right"/>
    </xf>
    <xf numFmtId="167" fontId="7" fillId="0" borderId="0" xfId="0" applyNumberFormat="1" applyFont="1" applyFill="1" applyAlignment="1" applyProtection="1">
      <alignment horizontal="center" vertical="top"/>
    </xf>
    <xf numFmtId="167" fontId="8" fillId="0" borderId="0" xfId="0" applyNumberFormat="1" applyFont="1" applyFill="1" applyAlignment="1" applyProtection="1">
      <alignment horizontal="center" vertical="top"/>
    </xf>
    <xf numFmtId="167" fontId="7" fillId="0" borderId="0" xfId="0" applyNumberFormat="1" applyFont="1" applyFill="1" applyAlignment="1" applyProtection="1">
      <alignment horizontal="center"/>
    </xf>
    <xf numFmtId="0" fontId="0" fillId="0" borderId="0" xfId="0" applyBorder="1" applyProtection="1"/>
    <xf numFmtId="0" fontId="2" fillId="0" borderId="7" xfId="0" applyFont="1" applyFill="1" applyBorder="1" applyAlignment="1" applyProtection="1">
      <alignment horizontal="left" vertical="top"/>
    </xf>
    <xf numFmtId="166" fontId="7" fillId="0" borderId="0" xfId="1" applyNumberFormat="1" applyFont="1" applyBorder="1" applyAlignment="1" applyProtection="1">
      <alignment horizontal="center"/>
    </xf>
    <xf numFmtId="166" fontId="7" fillId="0" borderId="0" xfId="0" applyNumberFormat="1" applyFont="1" applyBorder="1" applyAlignment="1" applyProtection="1">
      <alignment horizontal="center"/>
    </xf>
    <xf numFmtId="0" fontId="2" fillId="0" borderId="0" xfId="0" applyFont="1" applyFill="1" applyProtection="1"/>
    <xf numFmtId="0" fontId="3" fillId="0" borderId="7" xfId="0" applyFont="1" applyFill="1" applyBorder="1" applyAlignment="1" applyProtection="1">
      <alignment vertical="top" wrapText="1"/>
    </xf>
    <xf numFmtId="0" fontId="7" fillId="0" borderId="7" xfId="0" applyFont="1" applyFill="1" applyBorder="1" applyAlignment="1" applyProtection="1">
      <alignment horizontal="right"/>
    </xf>
    <xf numFmtId="167" fontId="7" fillId="0" borderId="7" xfId="0" applyNumberFormat="1" applyFont="1" applyFill="1" applyBorder="1" applyAlignment="1" applyProtection="1">
      <alignment horizontal="center"/>
    </xf>
    <xf numFmtId="167" fontId="8" fillId="0" borderId="7" xfId="0" applyNumberFormat="1" applyFont="1" applyFill="1" applyBorder="1" applyAlignment="1" applyProtection="1">
      <alignment horizontal="center"/>
    </xf>
    <xf numFmtId="0" fontId="6" fillId="0" borderId="0" xfId="0" applyFont="1" applyFill="1" applyProtection="1"/>
    <xf numFmtId="0" fontId="6" fillId="0" borderId="0" xfId="0" applyFont="1" applyFill="1" applyAlignment="1" applyProtection="1">
      <alignment vertical="top" wrapText="1"/>
    </xf>
    <xf numFmtId="0" fontId="6" fillId="0" borderId="7" xfId="0" applyFont="1" applyFill="1" applyBorder="1" applyAlignment="1" applyProtection="1">
      <alignment vertical="top" wrapText="1"/>
    </xf>
    <xf numFmtId="0" fontId="6" fillId="0" borderId="0" xfId="0" applyFont="1" applyFill="1" applyAlignment="1" applyProtection="1">
      <alignment horizontal="right"/>
    </xf>
    <xf numFmtId="0" fontId="7" fillId="0" borderId="7" xfId="0" applyFont="1" applyFill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right"/>
    </xf>
    <xf numFmtId="167" fontId="4" fillId="0" borderId="7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right"/>
    </xf>
    <xf numFmtId="167" fontId="4" fillId="0" borderId="0" xfId="0" applyNumberFormat="1" applyFont="1" applyFill="1" applyAlignment="1" applyProtection="1">
      <alignment horizontal="center"/>
    </xf>
    <xf numFmtId="17" fontId="0" fillId="0" borderId="0" xfId="0" applyNumberFormat="1" applyFill="1" applyProtection="1"/>
    <xf numFmtId="0" fontId="0" fillId="0" borderId="0" xfId="0" applyFill="1" applyProtection="1"/>
    <xf numFmtId="4" fontId="0" fillId="0" borderId="0" xfId="0" applyNumberFormat="1" applyFill="1" applyAlignment="1" applyProtection="1">
      <alignment horizontal="right"/>
    </xf>
  </cellXfs>
  <cellStyles count="5">
    <cellStyle name="Comma" xfId="1" builtinId="3"/>
    <cellStyle name="Currency" xfId="2" builtinId="4"/>
    <cellStyle name="Navadno 2" xfId="3" xr:uid="{00000000-0005-0000-0000-000002000000}"/>
    <cellStyle name="Normal" xfId="0" builtinId="0"/>
    <cellStyle name="Vejica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5"/>
  <sheetViews>
    <sheetView tabSelected="1" view="pageBreakPreview" zoomScale="115" zoomScaleNormal="100" zoomScaleSheetLayoutView="115" workbookViewId="0">
      <selection activeCell="E35" sqref="E35"/>
    </sheetView>
  </sheetViews>
  <sheetFormatPr defaultRowHeight="12.75" x14ac:dyDescent="0.2"/>
  <cols>
    <col min="1" max="1" width="3.7109375" style="94" customWidth="1"/>
    <col min="2" max="2" width="49.28515625" style="94" customWidth="1"/>
    <col min="3" max="3" width="5.7109375" style="94" customWidth="1"/>
    <col min="4" max="4" width="6.28515625" style="94" customWidth="1"/>
    <col min="5" max="5" width="18.7109375" style="95" customWidth="1"/>
    <col min="6" max="6" width="18.140625" style="95" customWidth="1"/>
    <col min="7" max="7" width="19.85546875" style="51" customWidth="1"/>
    <col min="8" max="8" width="8.85546875" style="51" customWidth="1"/>
    <col min="9" max="16384" width="9.140625" style="51"/>
  </cols>
  <sheetData>
    <row r="1" spans="1:9" s="13" customFormat="1" ht="15.75" x14ac:dyDescent="0.25">
      <c r="A1" s="8"/>
      <c r="B1" s="9" t="s">
        <v>25</v>
      </c>
      <c r="C1" s="10"/>
      <c r="D1" s="10"/>
      <c r="E1" s="11"/>
      <c r="F1" s="12"/>
      <c r="I1" s="14"/>
    </row>
    <row r="2" spans="1:9" s="13" customFormat="1" ht="15.75" x14ac:dyDescent="0.25">
      <c r="A2" s="8"/>
      <c r="B2" s="15" t="s">
        <v>46</v>
      </c>
      <c r="C2" s="16"/>
      <c r="D2" s="16"/>
      <c r="E2" s="11"/>
      <c r="F2" s="12"/>
      <c r="I2" s="14"/>
    </row>
    <row r="3" spans="1:9" s="17" customFormat="1" ht="25.5" customHeight="1" x14ac:dyDescent="0.2">
      <c r="B3" s="18" t="s">
        <v>37</v>
      </c>
      <c r="C3" s="19"/>
      <c r="D3" s="19"/>
      <c r="E3" s="19"/>
      <c r="F3" s="19"/>
    </row>
    <row r="4" spans="1:9" s="13" customFormat="1" ht="15.75" x14ac:dyDescent="0.25">
      <c r="A4" s="20"/>
      <c r="B4" s="21" t="s">
        <v>38</v>
      </c>
      <c r="C4" s="22"/>
      <c r="D4" s="23"/>
      <c r="E4" s="24"/>
      <c r="F4" s="25"/>
    </row>
    <row r="5" spans="1:9" s="22" customFormat="1" ht="18.75" customHeight="1" x14ac:dyDescent="0.25">
      <c r="A5" s="26"/>
      <c r="B5" s="21"/>
      <c r="D5" s="27"/>
      <c r="E5" s="28"/>
      <c r="F5" s="25"/>
    </row>
    <row r="6" spans="1:9" s="13" customFormat="1" ht="26.25" customHeight="1" thickBot="1" x14ac:dyDescent="0.25">
      <c r="A6" s="29"/>
      <c r="B6" s="30" t="s">
        <v>0</v>
      </c>
      <c r="C6" s="30" t="s">
        <v>1</v>
      </c>
      <c r="D6" s="30" t="s">
        <v>2</v>
      </c>
      <c r="E6" s="31" t="s">
        <v>23</v>
      </c>
      <c r="F6" s="32" t="s">
        <v>3</v>
      </c>
    </row>
    <row r="7" spans="1:9" s="13" customFormat="1" ht="13.5" customHeight="1" thickTop="1" x14ac:dyDescent="0.2">
      <c r="A7" s="33"/>
      <c r="B7" s="34" t="s">
        <v>4</v>
      </c>
      <c r="C7" s="35"/>
      <c r="D7" s="35"/>
      <c r="E7" s="36"/>
      <c r="F7" s="36"/>
    </row>
    <row r="8" spans="1:9" s="13" customFormat="1" ht="42" customHeight="1" x14ac:dyDescent="0.2">
      <c r="A8" s="37">
        <v>1</v>
      </c>
      <c r="B8" s="38" t="s">
        <v>39</v>
      </c>
      <c r="C8" s="39">
        <v>6</v>
      </c>
      <c r="D8" s="39" t="s">
        <v>6</v>
      </c>
      <c r="E8" s="1">
        <v>0</v>
      </c>
      <c r="F8" s="41">
        <f>C8*E8</f>
        <v>0</v>
      </c>
    </row>
    <row r="9" spans="1:9" s="13" customFormat="1" ht="79.5" customHeight="1" x14ac:dyDescent="0.2">
      <c r="A9" s="37">
        <v>2</v>
      </c>
      <c r="B9" s="38" t="s">
        <v>19</v>
      </c>
      <c r="C9" s="42"/>
      <c r="D9" s="42"/>
      <c r="E9" s="2"/>
      <c r="F9" s="41"/>
    </row>
    <row r="10" spans="1:9" s="13" customFormat="1" x14ac:dyDescent="0.2">
      <c r="A10" s="43"/>
      <c r="B10" s="44" t="s">
        <v>20</v>
      </c>
      <c r="C10" s="45">
        <v>15</v>
      </c>
      <c r="D10" s="45" t="s">
        <v>5</v>
      </c>
      <c r="E10" s="3">
        <v>0</v>
      </c>
      <c r="F10" s="41">
        <f t="shared" ref="F10:F23" si="0">C10*E10</f>
        <v>0</v>
      </c>
    </row>
    <row r="11" spans="1:9" s="13" customFormat="1" x14ac:dyDescent="0.2">
      <c r="A11" s="43"/>
      <c r="B11" s="46" t="s">
        <v>40</v>
      </c>
      <c r="C11" s="42">
        <v>270</v>
      </c>
      <c r="D11" s="42" t="s">
        <v>5</v>
      </c>
      <c r="E11" s="2">
        <v>0</v>
      </c>
      <c r="F11" s="41">
        <f t="shared" si="0"/>
        <v>0</v>
      </c>
    </row>
    <row r="12" spans="1:9" ht="39.75" customHeight="1" x14ac:dyDescent="0.2">
      <c r="A12" s="47">
        <v>3</v>
      </c>
      <c r="B12" s="48" t="s">
        <v>30</v>
      </c>
      <c r="C12" s="49">
        <v>9</v>
      </c>
      <c r="D12" s="50" t="s">
        <v>6</v>
      </c>
      <c r="E12" s="4">
        <v>0</v>
      </c>
      <c r="F12" s="41">
        <f t="shared" si="0"/>
        <v>0</v>
      </c>
    </row>
    <row r="13" spans="1:9" ht="25.5" x14ac:dyDescent="0.2">
      <c r="A13" s="52">
        <v>4</v>
      </c>
      <c r="B13" s="38" t="s">
        <v>41</v>
      </c>
      <c r="C13" s="53">
        <v>1</v>
      </c>
      <c r="D13" s="53" t="s">
        <v>6</v>
      </c>
      <c r="E13" s="2">
        <v>0</v>
      </c>
      <c r="F13" s="41">
        <f t="shared" si="0"/>
        <v>0</v>
      </c>
    </row>
    <row r="14" spans="1:9" ht="25.5" x14ac:dyDescent="0.2">
      <c r="A14" s="52">
        <v>5</v>
      </c>
      <c r="B14" s="38" t="s">
        <v>44</v>
      </c>
      <c r="C14" s="53">
        <v>1</v>
      </c>
      <c r="D14" s="53" t="s">
        <v>6</v>
      </c>
      <c r="E14" s="5">
        <v>0</v>
      </c>
      <c r="F14" s="41">
        <f t="shared" si="0"/>
        <v>0</v>
      </c>
    </row>
    <row r="15" spans="1:9" ht="25.5" x14ac:dyDescent="0.2">
      <c r="A15" s="52">
        <v>6</v>
      </c>
      <c r="B15" s="38" t="s">
        <v>35</v>
      </c>
      <c r="C15" s="53">
        <v>1</v>
      </c>
      <c r="D15" s="53" t="s">
        <v>6</v>
      </c>
      <c r="E15" s="5">
        <v>0</v>
      </c>
      <c r="F15" s="41">
        <f t="shared" si="0"/>
        <v>0</v>
      </c>
    </row>
    <row r="16" spans="1:9" ht="25.5" x14ac:dyDescent="0.2">
      <c r="A16" s="52">
        <v>7</v>
      </c>
      <c r="B16" s="38" t="s">
        <v>42</v>
      </c>
      <c r="C16" s="53">
        <v>2</v>
      </c>
      <c r="D16" s="53" t="s">
        <v>6</v>
      </c>
      <c r="E16" s="5">
        <v>0</v>
      </c>
      <c r="F16" s="41">
        <f t="shared" si="0"/>
        <v>0</v>
      </c>
    </row>
    <row r="17" spans="1:7" x14ac:dyDescent="0.2">
      <c r="A17" s="52">
        <v>8</v>
      </c>
      <c r="B17" s="38" t="s">
        <v>43</v>
      </c>
      <c r="C17" s="53">
        <v>1</v>
      </c>
      <c r="D17" s="53" t="s">
        <v>8</v>
      </c>
      <c r="E17" s="5">
        <v>0</v>
      </c>
      <c r="F17" s="41">
        <f t="shared" si="0"/>
        <v>0</v>
      </c>
    </row>
    <row r="18" spans="1:7" ht="38.25" x14ac:dyDescent="0.2">
      <c r="A18" s="52">
        <v>9</v>
      </c>
      <c r="B18" s="38" t="s">
        <v>29</v>
      </c>
      <c r="C18" s="53">
        <v>4.5</v>
      </c>
      <c r="D18" s="53" t="s">
        <v>21</v>
      </c>
      <c r="E18" s="6">
        <v>0</v>
      </c>
      <c r="F18" s="41">
        <f t="shared" si="0"/>
        <v>0</v>
      </c>
    </row>
    <row r="19" spans="1:7" ht="25.5" x14ac:dyDescent="0.2">
      <c r="A19" s="52">
        <v>10</v>
      </c>
      <c r="B19" s="38" t="s">
        <v>32</v>
      </c>
      <c r="C19" s="53">
        <v>8</v>
      </c>
      <c r="D19" s="53" t="s">
        <v>31</v>
      </c>
      <c r="E19" s="6">
        <v>0</v>
      </c>
      <c r="F19" s="41">
        <f t="shared" si="0"/>
        <v>0</v>
      </c>
    </row>
    <row r="20" spans="1:7" ht="14.25" customHeight="1" x14ac:dyDescent="0.2">
      <c r="A20" s="52">
        <v>11</v>
      </c>
      <c r="B20" s="38" t="s">
        <v>33</v>
      </c>
      <c r="C20" s="53">
        <v>8</v>
      </c>
      <c r="D20" s="53" t="s">
        <v>31</v>
      </c>
      <c r="E20" s="6">
        <v>0</v>
      </c>
      <c r="F20" s="41">
        <f t="shared" si="0"/>
        <v>0</v>
      </c>
    </row>
    <row r="21" spans="1:7" ht="38.25" x14ac:dyDescent="0.2">
      <c r="A21" s="52">
        <v>12</v>
      </c>
      <c r="B21" s="38" t="s">
        <v>34</v>
      </c>
      <c r="C21" s="53">
        <v>1</v>
      </c>
      <c r="D21" s="53" t="s">
        <v>6</v>
      </c>
      <c r="E21" s="6">
        <v>0</v>
      </c>
      <c r="F21" s="41">
        <f t="shared" si="0"/>
        <v>0</v>
      </c>
    </row>
    <row r="22" spans="1:7" x14ac:dyDescent="0.2">
      <c r="A22" s="52">
        <v>13</v>
      </c>
      <c r="B22" s="38" t="s">
        <v>27</v>
      </c>
      <c r="C22" s="53">
        <v>1</v>
      </c>
      <c r="D22" s="53" t="s">
        <v>8</v>
      </c>
      <c r="E22" s="6">
        <v>0</v>
      </c>
      <c r="F22" s="41">
        <f t="shared" si="0"/>
        <v>0</v>
      </c>
    </row>
    <row r="23" spans="1:7" ht="25.5" x14ac:dyDescent="0.2">
      <c r="A23" s="52">
        <v>14</v>
      </c>
      <c r="B23" s="38" t="s">
        <v>28</v>
      </c>
      <c r="C23" s="53">
        <v>11.5</v>
      </c>
      <c r="D23" s="53" t="s">
        <v>21</v>
      </c>
      <c r="E23" s="6">
        <v>0</v>
      </c>
      <c r="F23" s="41">
        <f t="shared" si="0"/>
        <v>0</v>
      </c>
    </row>
    <row r="24" spans="1:7" x14ac:dyDescent="0.2">
      <c r="A24" s="54"/>
      <c r="B24" s="55"/>
      <c r="C24" s="56"/>
      <c r="D24" s="56"/>
      <c r="E24" s="57" t="s">
        <v>7</v>
      </c>
      <c r="F24" s="58">
        <f>SUM(F8:F23)</f>
        <v>0</v>
      </c>
    </row>
    <row r="25" spans="1:7" x14ac:dyDescent="0.2">
      <c r="A25" s="54"/>
      <c r="B25" s="55"/>
      <c r="C25" s="56"/>
      <c r="D25" s="56"/>
      <c r="E25" s="57"/>
      <c r="F25" s="58"/>
    </row>
    <row r="26" spans="1:7" s="64" customFormat="1" x14ac:dyDescent="0.2">
      <c r="A26" s="59"/>
      <c r="B26" s="60"/>
      <c r="C26" s="61"/>
      <c r="D26" s="61"/>
      <c r="E26" s="62"/>
      <c r="F26" s="63"/>
    </row>
    <row r="27" spans="1:7" x14ac:dyDescent="0.2">
      <c r="A27" s="54"/>
      <c r="B27" s="65" t="s">
        <v>13</v>
      </c>
      <c r="C27" s="42"/>
      <c r="D27" s="42"/>
      <c r="E27" s="66"/>
      <c r="F27" s="67"/>
    </row>
    <row r="28" spans="1:7" x14ac:dyDescent="0.2">
      <c r="A28" s="37">
        <v>23</v>
      </c>
      <c r="B28" s="38" t="s">
        <v>26</v>
      </c>
      <c r="C28" s="42">
        <v>280</v>
      </c>
      <c r="D28" s="42" t="s">
        <v>5</v>
      </c>
      <c r="E28" s="7">
        <v>0</v>
      </c>
      <c r="F28" s="41">
        <f>C28*E28</f>
        <v>0</v>
      </c>
    </row>
    <row r="29" spans="1:7" x14ac:dyDescent="0.2">
      <c r="A29" s="37">
        <v>24</v>
      </c>
      <c r="B29" s="38" t="s">
        <v>36</v>
      </c>
      <c r="C29" s="68">
        <v>285</v>
      </c>
      <c r="D29" s="42" t="s">
        <v>5</v>
      </c>
      <c r="E29" s="7">
        <v>0</v>
      </c>
      <c r="F29" s="41">
        <f>C29*E29</f>
        <v>0</v>
      </c>
    </row>
    <row r="30" spans="1:7" x14ac:dyDescent="0.2">
      <c r="A30" s="69"/>
      <c r="B30" s="70"/>
      <c r="C30" s="71"/>
      <c r="D30" s="71"/>
      <c r="E30" s="72" t="s">
        <v>7</v>
      </c>
      <c r="F30" s="73">
        <f>SUM(F28:F29)</f>
        <v>0</v>
      </c>
    </row>
    <row r="31" spans="1:7" x14ac:dyDescent="0.2">
      <c r="A31" s="69"/>
      <c r="B31" s="70"/>
      <c r="C31" s="71"/>
      <c r="D31" s="71"/>
      <c r="E31" s="74"/>
      <c r="F31" s="73"/>
      <c r="G31" s="75"/>
    </row>
    <row r="32" spans="1:7" x14ac:dyDescent="0.2">
      <c r="A32" s="76"/>
      <c r="B32" s="65" t="s">
        <v>14</v>
      </c>
      <c r="C32" s="42"/>
      <c r="D32" s="42"/>
      <c r="E32" s="40"/>
      <c r="F32" s="40"/>
      <c r="G32" s="75"/>
    </row>
    <row r="33" spans="1:7" x14ac:dyDescent="0.2">
      <c r="A33" s="37">
        <v>36</v>
      </c>
      <c r="B33" s="38" t="s">
        <v>15</v>
      </c>
      <c r="C33" s="42">
        <v>285</v>
      </c>
      <c r="D33" s="42" t="s">
        <v>5</v>
      </c>
      <c r="E33" s="7">
        <v>0</v>
      </c>
      <c r="F33" s="41">
        <f>C33*E33</f>
        <v>0</v>
      </c>
      <c r="G33" s="75"/>
    </row>
    <row r="34" spans="1:7" x14ac:dyDescent="0.2">
      <c r="A34" s="37">
        <v>37</v>
      </c>
      <c r="B34" s="38" t="s">
        <v>16</v>
      </c>
      <c r="C34" s="42">
        <v>1</v>
      </c>
      <c r="D34" s="42" t="s">
        <v>8</v>
      </c>
      <c r="E34" s="7">
        <v>0</v>
      </c>
      <c r="F34" s="41">
        <f>C34*E34</f>
        <v>0</v>
      </c>
      <c r="G34" s="77"/>
    </row>
    <row r="35" spans="1:7" ht="38.25" x14ac:dyDescent="0.2">
      <c r="A35" s="37">
        <v>43</v>
      </c>
      <c r="B35" s="38" t="s">
        <v>22</v>
      </c>
      <c r="C35" s="42">
        <v>1</v>
      </c>
      <c r="D35" s="42" t="s">
        <v>8</v>
      </c>
      <c r="E35" s="40">
        <f>(F24+F30+F33+F34)*0.021</f>
        <v>0</v>
      </c>
      <c r="F35" s="41">
        <f>C35*E35</f>
        <v>0</v>
      </c>
      <c r="G35" s="78"/>
    </row>
    <row r="36" spans="1:7" x14ac:dyDescent="0.2">
      <c r="A36" s="79"/>
      <c r="B36" s="70"/>
      <c r="C36" s="71"/>
      <c r="D36" s="71"/>
      <c r="E36" s="74" t="s">
        <v>7</v>
      </c>
      <c r="F36" s="73">
        <f>SUM(F33:F35)</f>
        <v>0</v>
      </c>
      <c r="G36" s="75"/>
    </row>
    <row r="37" spans="1:7" x14ac:dyDescent="0.2">
      <c r="A37" s="79"/>
      <c r="B37" s="70"/>
      <c r="C37" s="71"/>
      <c r="D37" s="71"/>
      <c r="E37" s="74"/>
      <c r="F37" s="73"/>
      <c r="G37" s="75"/>
    </row>
    <row r="38" spans="1:7" x14ac:dyDescent="0.2">
      <c r="A38" s="79"/>
      <c r="B38" s="70"/>
      <c r="C38" s="71"/>
      <c r="D38" s="71"/>
      <c r="E38" s="74"/>
      <c r="F38" s="73"/>
      <c r="G38" s="75"/>
    </row>
    <row r="39" spans="1:7" x14ac:dyDescent="0.2">
      <c r="A39" s="79"/>
      <c r="B39" s="70"/>
      <c r="C39" s="71"/>
      <c r="D39" s="71"/>
      <c r="E39" s="74"/>
      <c r="F39" s="73"/>
      <c r="G39" s="75"/>
    </row>
    <row r="40" spans="1:7" x14ac:dyDescent="0.2">
      <c r="A40" s="79"/>
      <c r="B40" s="70"/>
      <c r="C40" s="71"/>
      <c r="D40" s="71"/>
      <c r="E40" s="74"/>
      <c r="F40" s="73"/>
      <c r="G40" s="75"/>
    </row>
    <row r="41" spans="1:7" x14ac:dyDescent="0.2">
      <c r="A41" s="79"/>
      <c r="B41" s="70"/>
      <c r="C41" s="71"/>
      <c r="D41" s="71"/>
      <c r="E41" s="74"/>
      <c r="F41" s="73"/>
      <c r="G41" s="75"/>
    </row>
    <row r="42" spans="1:7" x14ac:dyDescent="0.2">
      <c r="A42" s="79"/>
      <c r="B42" s="70"/>
      <c r="C42" s="71"/>
      <c r="D42" s="71"/>
      <c r="E42" s="74"/>
      <c r="F42" s="73"/>
      <c r="G42" s="75"/>
    </row>
    <row r="43" spans="1:7" x14ac:dyDescent="0.2">
      <c r="A43" s="79"/>
      <c r="B43" s="70"/>
      <c r="C43" s="71"/>
      <c r="D43" s="71"/>
      <c r="E43" s="74"/>
      <c r="F43" s="73"/>
      <c r="G43" s="75"/>
    </row>
    <row r="44" spans="1:7" x14ac:dyDescent="0.2">
      <c r="A44" s="79"/>
      <c r="B44" s="70"/>
      <c r="C44" s="71"/>
      <c r="D44" s="71"/>
      <c r="E44" s="74"/>
      <c r="F44" s="73"/>
      <c r="G44" s="75"/>
    </row>
    <row r="45" spans="1:7" x14ac:dyDescent="0.2">
      <c r="A45" s="79"/>
      <c r="B45" s="70"/>
      <c r="C45" s="71"/>
      <c r="D45" s="71"/>
      <c r="E45" s="74"/>
      <c r="F45" s="73"/>
      <c r="G45" s="75"/>
    </row>
    <row r="46" spans="1:7" x14ac:dyDescent="0.2">
      <c r="A46" s="79"/>
      <c r="B46" s="70"/>
      <c r="C46" s="71"/>
      <c r="D46" s="71"/>
      <c r="E46" s="74"/>
      <c r="F46" s="73"/>
      <c r="G46" s="75"/>
    </row>
    <row r="47" spans="1:7" ht="15.75" x14ac:dyDescent="0.2">
      <c r="A47" s="79"/>
      <c r="B47" s="80" t="s">
        <v>9</v>
      </c>
      <c r="C47" s="81"/>
      <c r="D47" s="81"/>
      <c r="E47" s="82"/>
      <c r="F47" s="83"/>
    </row>
    <row r="48" spans="1:7" ht="15" x14ac:dyDescent="0.2">
      <c r="A48" s="84"/>
      <c r="B48" s="85" t="s">
        <v>10</v>
      </c>
      <c r="C48" s="71"/>
      <c r="D48" s="71"/>
      <c r="E48" s="74"/>
      <c r="F48" s="58">
        <f>F24</f>
        <v>0</v>
      </c>
    </row>
    <row r="49" spans="1:6" ht="15" x14ac:dyDescent="0.2">
      <c r="A49" s="79"/>
      <c r="B49" s="85" t="s">
        <v>17</v>
      </c>
      <c r="C49" s="71"/>
      <c r="D49" s="71"/>
      <c r="E49" s="74"/>
      <c r="F49" s="58">
        <f>F30</f>
        <v>0</v>
      </c>
    </row>
    <row r="50" spans="1:6" ht="15" x14ac:dyDescent="0.2">
      <c r="A50" s="79"/>
      <c r="B50" s="86" t="s">
        <v>18</v>
      </c>
      <c r="C50" s="81"/>
      <c r="D50" s="81"/>
      <c r="E50" s="82"/>
      <c r="F50" s="83">
        <f>F36</f>
        <v>0</v>
      </c>
    </row>
    <row r="51" spans="1:6" ht="15" x14ac:dyDescent="0.2">
      <c r="A51" s="79"/>
      <c r="B51" s="85"/>
      <c r="C51" s="71"/>
      <c r="D51" s="87" t="s">
        <v>11</v>
      </c>
      <c r="E51" s="74"/>
      <c r="F51" s="73">
        <f>SUM(F48:F50)</f>
        <v>0</v>
      </c>
    </row>
    <row r="52" spans="1:6" x14ac:dyDescent="0.2">
      <c r="A52" s="79"/>
      <c r="B52" s="70"/>
      <c r="C52" s="71"/>
      <c r="D52" s="71"/>
      <c r="E52" s="74"/>
      <c r="F52" s="74"/>
    </row>
    <row r="53" spans="1:6" x14ac:dyDescent="0.2">
      <c r="A53" s="79"/>
      <c r="B53" s="70"/>
      <c r="C53" s="71"/>
      <c r="D53" s="71"/>
      <c r="E53" s="74"/>
      <c r="F53" s="74"/>
    </row>
    <row r="54" spans="1:6" x14ac:dyDescent="0.2">
      <c r="A54" s="79"/>
      <c r="B54" s="70"/>
      <c r="C54" s="88" t="s">
        <v>24</v>
      </c>
      <c r="D54" s="89"/>
      <c r="E54" s="90"/>
      <c r="F54" s="83">
        <f>0.22*F51</f>
        <v>0</v>
      </c>
    </row>
    <row r="55" spans="1:6" x14ac:dyDescent="0.2">
      <c r="A55" s="8"/>
      <c r="B55" s="70"/>
      <c r="C55" s="91"/>
      <c r="D55" s="71" t="s">
        <v>12</v>
      </c>
      <c r="E55" s="92"/>
      <c r="F55" s="73">
        <f>SUM(F51:F54)</f>
        <v>0</v>
      </c>
    </row>
    <row r="56" spans="1:6" x14ac:dyDescent="0.2">
      <c r="A56" s="8"/>
      <c r="B56" s="70"/>
      <c r="C56" s="91"/>
      <c r="D56" s="71"/>
      <c r="E56" s="92"/>
      <c r="F56" s="73"/>
    </row>
    <row r="57" spans="1:6" x14ac:dyDescent="0.2">
      <c r="A57" s="8"/>
      <c r="B57" s="70"/>
      <c r="C57" s="91"/>
      <c r="D57" s="71"/>
      <c r="E57" s="92"/>
      <c r="F57" s="73"/>
    </row>
    <row r="58" spans="1:6" x14ac:dyDescent="0.2">
      <c r="A58" s="8"/>
      <c r="B58" s="93" t="s">
        <v>45</v>
      </c>
    </row>
    <row r="61" spans="1:6" ht="13.5" customHeight="1" x14ac:dyDescent="0.2">
      <c r="B61" s="93"/>
    </row>
    <row r="62" spans="1:6" ht="15" customHeight="1" x14ac:dyDescent="0.2"/>
    <row r="63" spans="1:6" ht="15" customHeight="1" x14ac:dyDescent="0.2"/>
    <row r="64" spans="1:6" ht="12.75" customHeight="1" x14ac:dyDescent="0.2"/>
    <row r="65" spans="1:6" ht="30.75" customHeight="1" x14ac:dyDescent="0.2"/>
    <row r="66" spans="1:6" ht="15" customHeight="1" x14ac:dyDescent="0.2"/>
    <row r="67" spans="1:6" ht="15" customHeight="1" x14ac:dyDescent="0.2"/>
    <row r="68" spans="1:6" ht="51.75" customHeight="1" x14ac:dyDescent="0.2"/>
    <row r="69" spans="1:6" ht="75.75" customHeight="1" x14ac:dyDescent="0.2"/>
    <row r="70" spans="1:6" ht="15" customHeight="1" x14ac:dyDescent="0.2"/>
    <row r="71" spans="1:6" ht="53.25" customHeight="1" x14ac:dyDescent="0.2"/>
    <row r="72" spans="1:6" ht="25.5" customHeight="1" x14ac:dyDescent="0.2"/>
    <row r="73" spans="1:6" ht="14.25" customHeight="1" x14ac:dyDescent="0.2"/>
    <row r="74" spans="1:6" ht="14.25" customHeight="1" x14ac:dyDescent="0.2"/>
    <row r="75" spans="1:6" ht="14.25" customHeight="1" x14ac:dyDescent="0.2"/>
    <row r="76" spans="1:6" ht="14.25" customHeight="1" x14ac:dyDescent="0.2"/>
    <row r="77" spans="1:6" ht="14.25" customHeight="1" x14ac:dyDescent="0.2"/>
    <row r="78" spans="1:6" ht="25.5" customHeight="1" x14ac:dyDescent="0.2"/>
    <row r="80" spans="1:6" s="75" customFormat="1" ht="12" customHeight="1" x14ac:dyDescent="0.2">
      <c r="A80" s="94"/>
      <c r="B80" s="94"/>
      <c r="C80" s="94"/>
      <c r="D80" s="94"/>
      <c r="E80" s="95"/>
      <c r="F80" s="95"/>
    </row>
    <row r="81" spans="1:6" s="75" customFormat="1" ht="12" customHeight="1" x14ac:dyDescent="0.2">
      <c r="A81" s="94"/>
      <c r="B81" s="94"/>
      <c r="C81" s="94"/>
      <c r="D81" s="94"/>
      <c r="E81" s="95"/>
      <c r="F81" s="95"/>
    </row>
    <row r="82" spans="1:6" s="75" customFormat="1" ht="12" customHeight="1" x14ac:dyDescent="0.2">
      <c r="A82" s="94"/>
      <c r="B82" s="94"/>
      <c r="C82" s="94"/>
      <c r="D82" s="94"/>
      <c r="E82" s="95"/>
      <c r="F82" s="95"/>
    </row>
    <row r="83" spans="1:6" s="75" customFormat="1" x14ac:dyDescent="0.2">
      <c r="A83" s="94"/>
      <c r="B83" s="94"/>
      <c r="C83" s="94"/>
      <c r="D83" s="94"/>
      <c r="E83" s="95"/>
      <c r="F83" s="95"/>
    </row>
    <row r="84" spans="1:6" s="75" customFormat="1" ht="13.5" customHeight="1" x14ac:dyDescent="0.2">
      <c r="A84" s="94"/>
      <c r="B84" s="94"/>
      <c r="C84" s="94"/>
      <c r="D84" s="94"/>
      <c r="E84" s="95"/>
      <c r="F84" s="95"/>
    </row>
    <row r="85" spans="1:6" s="75" customFormat="1" x14ac:dyDescent="0.2">
      <c r="A85" s="94"/>
      <c r="B85" s="94"/>
      <c r="C85" s="94"/>
      <c r="D85" s="94"/>
      <c r="E85" s="95"/>
      <c r="F85" s="95"/>
    </row>
    <row r="86" spans="1:6" s="75" customFormat="1" x14ac:dyDescent="0.2">
      <c r="A86" s="94"/>
      <c r="B86" s="94"/>
      <c r="C86" s="94"/>
      <c r="D86" s="94"/>
      <c r="E86" s="95"/>
      <c r="F86" s="95"/>
    </row>
    <row r="87" spans="1:6" s="75" customFormat="1" x14ac:dyDescent="0.2">
      <c r="A87" s="94"/>
      <c r="B87" s="94"/>
      <c r="C87" s="94"/>
      <c r="D87" s="94"/>
      <c r="E87" s="95"/>
      <c r="F87" s="95"/>
    </row>
    <row r="88" spans="1:6" s="75" customFormat="1" x14ac:dyDescent="0.2">
      <c r="A88" s="94"/>
      <c r="B88" s="94"/>
      <c r="C88" s="94"/>
      <c r="D88" s="94"/>
      <c r="E88" s="95"/>
      <c r="F88" s="95"/>
    </row>
    <row r="89" spans="1:6" s="75" customFormat="1" x14ac:dyDescent="0.2">
      <c r="A89" s="94"/>
      <c r="B89" s="94"/>
      <c r="C89" s="94"/>
      <c r="D89" s="94"/>
      <c r="E89" s="95"/>
      <c r="F89" s="95"/>
    </row>
    <row r="90" spans="1:6" s="75" customFormat="1" x14ac:dyDescent="0.2">
      <c r="A90" s="94"/>
      <c r="B90" s="94"/>
      <c r="C90" s="94"/>
      <c r="D90" s="94"/>
      <c r="E90" s="95"/>
      <c r="F90" s="95"/>
    </row>
    <row r="91" spans="1:6" s="75" customFormat="1" ht="15.75" customHeight="1" x14ac:dyDescent="0.2">
      <c r="A91" s="94"/>
      <c r="B91" s="94"/>
      <c r="C91" s="94"/>
      <c r="D91" s="94"/>
      <c r="E91" s="95"/>
      <c r="F91" s="95"/>
    </row>
    <row r="92" spans="1:6" s="75" customFormat="1" ht="26.25" hidden="1" customHeight="1" x14ac:dyDescent="0.2">
      <c r="A92" s="94"/>
      <c r="B92" s="94"/>
      <c r="C92" s="94"/>
      <c r="D92" s="94"/>
      <c r="E92" s="95"/>
      <c r="F92" s="95"/>
    </row>
    <row r="93" spans="1:6" s="75" customFormat="1" ht="46.5" hidden="1" customHeight="1" x14ac:dyDescent="0.2">
      <c r="A93" s="94"/>
      <c r="B93" s="94"/>
      <c r="C93" s="94"/>
      <c r="D93" s="94"/>
      <c r="E93" s="95"/>
      <c r="F93" s="95"/>
    </row>
    <row r="94" spans="1:6" s="75" customFormat="1" ht="46.5" customHeight="1" x14ac:dyDescent="0.2">
      <c r="A94" s="94"/>
      <c r="B94" s="94"/>
      <c r="C94" s="94"/>
      <c r="D94" s="94"/>
      <c r="E94" s="95"/>
      <c r="F94" s="95"/>
    </row>
    <row r="95" spans="1:6" s="75" customFormat="1" ht="46.5" customHeight="1" x14ac:dyDescent="0.2">
      <c r="A95" s="94"/>
      <c r="B95" s="94"/>
      <c r="C95" s="94"/>
      <c r="D95" s="94"/>
      <c r="E95" s="95"/>
      <c r="F95" s="95"/>
    </row>
    <row r="96" spans="1:6" s="75" customFormat="1" ht="31.5" customHeight="1" x14ac:dyDescent="0.2">
      <c r="A96" s="94"/>
      <c r="B96" s="94"/>
      <c r="C96" s="94"/>
      <c r="D96" s="94"/>
      <c r="E96" s="95"/>
      <c r="F96" s="95"/>
    </row>
    <row r="97" spans="1:6" s="75" customFormat="1" ht="18.75" customHeight="1" x14ac:dyDescent="0.2">
      <c r="A97" s="94"/>
      <c r="B97" s="94"/>
      <c r="C97" s="94"/>
      <c r="D97" s="94"/>
      <c r="E97" s="95"/>
      <c r="F97" s="95"/>
    </row>
    <row r="98" spans="1:6" s="75" customFormat="1" ht="26.25" customHeight="1" x14ac:dyDescent="0.2">
      <c r="A98" s="94"/>
      <c r="B98" s="94"/>
      <c r="C98" s="94"/>
      <c r="D98" s="94"/>
      <c r="E98" s="95"/>
      <c r="F98" s="95"/>
    </row>
    <row r="99" spans="1:6" s="75" customFormat="1" ht="25.5" customHeight="1" x14ac:dyDescent="0.2">
      <c r="A99" s="94"/>
      <c r="B99" s="94"/>
      <c r="C99" s="94"/>
      <c r="D99" s="94"/>
      <c r="E99" s="95"/>
      <c r="F99" s="95"/>
    </row>
    <row r="100" spans="1:6" s="13" customFormat="1" ht="14.25" customHeight="1" x14ac:dyDescent="0.2">
      <c r="A100" s="94"/>
      <c r="B100" s="94"/>
      <c r="C100" s="94"/>
      <c r="D100" s="94"/>
      <c r="E100" s="95"/>
      <c r="F100" s="95"/>
    </row>
    <row r="101" spans="1:6" s="13" customFormat="1" ht="37.5" customHeight="1" x14ac:dyDescent="0.2">
      <c r="A101" s="94"/>
      <c r="B101" s="94"/>
      <c r="C101" s="94"/>
      <c r="D101" s="94"/>
      <c r="E101" s="95"/>
      <c r="F101" s="95"/>
    </row>
    <row r="102" spans="1:6" s="13" customFormat="1" x14ac:dyDescent="0.2">
      <c r="A102" s="94"/>
      <c r="B102" s="94"/>
      <c r="C102" s="94"/>
      <c r="D102" s="94"/>
      <c r="E102" s="95"/>
      <c r="F102" s="95"/>
    </row>
    <row r="103" spans="1:6" s="13" customFormat="1" x14ac:dyDescent="0.2">
      <c r="A103" s="94"/>
      <c r="B103" s="94"/>
      <c r="C103" s="94"/>
      <c r="D103" s="94"/>
      <c r="E103" s="95"/>
      <c r="F103" s="95"/>
    </row>
    <row r="104" spans="1:6" s="13" customFormat="1" x14ac:dyDescent="0.2">
      <c r="A104" s="94"/>
      <c r="B104" s="94"/>
      <c r="C104" s="94"/>
      <c r="D104" s="94"/>
      <c r="E104" s="95"/>
      <c r="F104" s="95"/>
    </row>
    <row r="105" spans="1:6" s="13" customFormat="1" x14ac:dyDescent="0.2">
      <c r="A105" s="94"/>
      <c r="B105" s="94"/>
      <c r="C105" s="94"/>
      <c r="D105" s="94"/>
      <c r="E105" s="95"/>
      <c r="F105" s="95"/>
    </row>
    <row r="106" spans="1:6" s="13" customFormat="1" ht="25.5" customHeight="1" x14ac:dyDescent="0.2">
      <c r="A106" s="94"/>
      <c r="B106" s="94"/>
      <c r="C106" s="94"/>
      <c r="D106" s="94"/>
      <c r="E106" s="95"/>
      <c r="F106" s="95"/>
    </row>
    <row r="107" spans="1:6" s="75" customFormat="1" x14ac:dyDescent="0.2">
      <c r="A107" s="94"/>
      <c r="B107" s="94"/>
      <c r="C107" s="94"/>
      <c r="D107" s="94"/>
      <c r="E107" s="95"/>
      <c r="F107" s="95"/>
    </row>
    <row r="108" spans="1:6" s="75" customFormat="1" x14ac:dyDescent="0.2">
      <c r="A108" s="94"/>
      <c r="B108" s="94"/>
      <c r="C108" s="94"/>
      <c r="D108" s="94"/>
      <c r="E108" s="95"/>
      <c r="F108" s="95"/>
    </row>
    <row r="109" spans="1:6" s="75" customFormat="1" x14ac:dyDescent="0.2">
      <c r="A109" s="94"/>
      <c r="B109" s="94"/>
      <c r="C109" s="94"/>
      <c r="D109" s="94"/>
      <c r="E109" s="95"/>
      <c r="F109" s="95"/>
    </row>
    <row r="110" spans="1:6" s="75" customFormat="1" x14ac:dyDescent="0.2">
      <c r="A110" s="94"/>
      <c r="B110" s="94"/>
      <c r="C110" s="94"/>
      <c r="D110" s="94"/>
      <c r="E110" s="95"/>
      <c r="F110" s="95"/>
    </row>
    <row r="111" spans="1:6" s="75" customFormat="1" x14ac:dyDescent="0.2">
      <c r="A111" s="94"/>
      <c r="B111" s="94"/>
      <c r="C111" s="94"/>
      <c r="D111" s="94"/>
      <c r="E111" s="95"/>
      <c r="F111" s="95"/>
    </row>
    <row r="112" spans="1:6" s="75" customFormat="1" x14ac:dyDescent="0.2">
      <c r="A112" s="94"/>
      <c r="B112" s="94"/>
      <c r="C112" s="94"/>
      <c r="D112" s="94"/>
      <c r="E112" s="95"/>
      <c r="F112" s="95"/>
    </row>
    <row r="113" spans="1:6" s="75" customFormat="1" x14ac:dyDescent="0.2">
      <c r="A113" s="94"/>
      <c r="B113" s="94"/>
      <c r="C113" s="94"/>
      <c r="D113" s="94"/>
      <c r="E113" s="95"/>
      <c r="F113" s="95"/>
    </row>
    <row r="114" spans="1:6" s="75" customFormat="1" x14ac:dyDescent="0.2">
      <c r="A114" s="94"/>
      <c r="B114" s="94"/>
      <c r="C114" s="94"/>
      <c r="D114" s="94"/>
      <c r="E114" s="95"/>
      <c r="F114" s="95"/>
    </row>
    <row r="115" spans="1:6" s="75" customFormat="1" x14ac:dyDescent="0.2">
      <c r="A115" s="94"/>
      <c r="B115" s="94"/>
      <c r="C115" s="94"/>
      <c r="D115" s="94"/>
      <c r="E115" s="95"/>
      <c r="F115" s="95"/>
    </row>
    <row r="116" spans="1:6" s="75" customFormat="1" x14ac:dyDescent="0.2">
      <c r="A116" s="94"/>
      <c r="B116" s="94"/>
      <c r="C116" s="94"/>
      <c r="D116" s="94"/>
      <c r="E116" s="95"/>
      <c r="F116" s="95"/>
    </row>
    <row r="117" spans="1:6" s="75" customFormat="1" x14ac:dyDescent="0.2">
      <c r="A117" s="94"/>
      <c r="B117" s="94"/>
      <c r="C117" s="94"/>
      <c r="D117" s="94"/>
      <c r="E117" s="95"/>
      <c r="F117" s="95"/>
    </row>
    <row r="118" spans="1:6" s="75" customFormat="1" x14ac:dyDescent="0.2">
      <c r="A118" s="94"/>
      <c r="B118" s="94"/>
      <c r="C118" s="94"/>
      <c r="D118" s="94"/>
      <c r="E118" s="95"/>
      <c r="F118" s="95"/>
    </row>
    <row r="119" spans="1:6" s="75" customFormat="1" x14ac:dyDescent="0.2">
      <c r="A119" s="94"/>
      <c r="B119" s="94"/>
      <c r="C119" s="94"/>
      <c r="D119" s="94"/>
      <c r="E119" s="95"/>
      <c r="F119" s="95"/>
    </row>
    <row r="120" spans="1:6" s="75" customFormat="1" x14ac:dyDescent="0.2">
      <c r="A120" s="94"/>
      <c r="B120" s="94"/>
      <c r="C120" s="94"/>
      <c r="D120" s="94"/>
      <c r="E120" s="95"/>
      <c r="F120" s="95"/>
    </row>
    <row r="121" spans="1:6" s="75" customFormat="1" x14ac:dyDescent="0.2">
      <c r="A121" s="94"/>
      <c r="B121" s="94"/>
      <c r="C121" s="94"/>
      <c r="D121" s="94"/>
      <c r="E121" s="95"/>
      <c r="F121" s="95"/>
    </row>
    <row r="122" spans="1:6" s="75" customFormat="1" x14ac:dyDescent="0.2">
      <c r="A122" s="94"/>
      <c r="B122" s="94"/>
      <c r="C122" s="94"/>
      <c r="D122" s="94"/>
      <c r="E122" s="95"/>
      <c r="F122" s="95"/>
    </row>
    <row r="145" ht="64.5" customHeight="1" x14ac:dyDescent="0.2"/>
    <row r="175" ht="13.5" customHeight="1" x14ac:dyDescent="0.2"/>
  </sheetData>
  <sheetProtection algorithmName="SHA-512" hashValue="WzCsRNjMrn1EKMsE4fQIoMq9JR2wP2DsMPB0/ifjQCg2982Wlzl2HwsC8YxfvxHeKO7FcHPIdlDecvwpg5evlQ==" saltValue="JqGUgMsOLB7smYoEhShHOQ==" spinCount="100000" sheet="1" objects="1" scenarios="1"/>
  <mergeCells count="2">
    <mergeCell ref="B1:D1"/>
    <mergeCell ref="B3:F3"/>
  </mergeCells>
  <pageMargins left="0.98425196850393704" right="0.19685039370078741" top="0.98425196850393704" bottom="0.98425196850393704" header="0.51181102362204722" footer="0.51181102362204722"/>
  <pageSetup paperSize="9" scale="90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BERIČEVO_GRADBENA</vt:lpstr>
      <vt:lpstr>BERIČEVO_GRADBENA!Print_Area</vt:lpstr>
      <vt:lpstr>BERIČEVO_GRADBENA!Print_Titles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Simon Prebil</cp:lastModifiedBy>
  <cp:lastPrinted>2022-08-17T12:34:39Z</cp:lastPrinted>
  <dcterms:created xsi:type="dcterms:W3CDTF">1997-10-29T08:50:25Z</dcterms:created>
  <dcterms:modified xsi:type="dcterms:W3CDTF">2025-07-04T08:58:19Z</dcterms:modified>
</cp:coreProperties>
</file>